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209035EE-A257-484D-9CA3-0AB6F3BF4D4A}" xr6:coauthVersionLast="45" xr6:coauthVersionMax="45" xr10:uidLastSave="{00000000-0000-0000-0000-000000000000}"/>
  <bookViews>
    <workbookView xWindow="-120" yWindow="-120" windowWidth="29040" windowHeight="15225" xr2:uid="{00000000-000D-0000-FFFF-FFFF00000000}"/>
  </bookViews>
  <sheets>
    <sheet name="Adj 24 Membership Dues P1" sheetId="2" r:id="rId1"/>
    <sheet name="Adj 24 Membership Dues P2" sheetId="1" r:id="rId2"/>
    <sheet name="Adj 24 P3 WP G-4.3 (COPY)" sheetId="6" r:id="rId3"/>
  </sheets>
  <externalReferences>
    <externalReference r:id="rId4"/>
  </externalReferences>
  <definedNames>
    <definedName name="ADJSAL">[1]Sheet2!$I$31</definedName>
    <definedName name="calcdratio">[1]Sheet3!$I$22</definedName>
    <definedName name="expratio">[1]Sheet2!#REF!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_xlnm.Print_Area" localSheetId="0">'Adj 24 Membership Dues P1'!$A$1:$H$39</definedName>
    <definedName name="_xlnm.Print_Area" localSheetId="1">'Adj 24 Membership Dues P2'!$A$1:$H$34</definedName>
    <definedName name="_xlnm.Print_Area" localSheetId="2">'Adj 24 P3 WP G-4.3 (COPY)'!$A$1:$G$48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8" i="6" l="1"/>
  <c r="B29" i="6" s="1"/>
  <c r="A30" i="1" l="1"/>
  <c r="G30" i="1"/>
  <c r="A7" i="6" l="1"/>
  <c r="A6" i="6"/>
  <c r="A5" i="6"/>
  <c r="A4" i="6"/>
  <c r="A3" i="6"/>
  <c r="A2" i="6"/>
  <c r="A1" i="6"/>
  <c r="F42" i="6"/>
  <c r="B27" i="6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A5" i="1" l="1"/>
  <c r="A6" i="1"/>
  <c r="A7" i="1"/>
  <c r="G22" i="2" l="1"/>
  <c r="A2" i="1" l="1"/>
  <c r="A3" i="1"/>
  <c r="A4" i="1"/>
  <c r="A1" i="1"/>
  <c r="A22" i="2" l="1"/>
  <c r="A24" i="2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G24" i="2"/>
</calcChain>
</file>

<file path=xl/sharedStrings.xml><?xml version="1.0" encoding="utf-8"?>
<sst xmlns="http://schemas.openxmlformats.org/spreadsheetml/2006/main" count="99" uniqueCount="61">
  <si>
    <t>Justification for Requested Adjustment</t>
  </si>
  <si>
    <t>Amount</t>
  </si>
  <si>
    <t>Description</t>
  </si>
  <si>
    <t>No.</t>
  </si>
  <si>
    <t>Line</t>
  </si>
  <si>
    <t>(b)</t>
  </si>
  <si>
    <t>(a)</t>
  </si>
  <si>
    <t>OPERATION AND MAINTENANCE EXPENSE</t>
  </si>
  <si>
    <t>EL PASO ELECTRIC COMPANY</t>
  </si>
  <si>
    <t>MEMBERSHIP DUES EXCLUDED FROM COST OF SERVICE</t>
  </si>
  <si>
    <t>FERC Account Nos. Various (See Page 2)</t>
  </si>
  <si>
    <t xml:space="preserve">Expense, As Adjusted </t>
  </si>
  <si>
    <t>Less:</t>
  </si>
  <si>
    <t>Adjustment</t>
  </si>
  <si>
    <t>Total Exclusions</t>
  </si>
  <si>
    <t>Amount Per Book</t>
  </si>
  <si>
    <t>(c)</t>
  </si>
  <si>
    <t>Membership Dues</t>
  </si>
  <si>
    <t>To remove non-recoverable membership dues from the cost of service.</t>
  </si>
  <si>
    <t>SPONSOR: JENNIFER I. BORDEN</t>
  </si>
  <si>
    <t>WP/G-4.3</t>
  </si>
  <si>
    <t>PAGE 1 OF 1</t>
  </si>
  <si>
    <t>WORKPAPER G-4.3:  SUMMARY OF EXCLUSIONS TO MEMBERSHIP DUES EXPENSE</t>
  </si>
  <si>
    <t>FERC</t>
  </si>
  <si>
    <t>Schedule</t>
  </si>
  <si>
    <t>Excluded from</t>
  </si>
  <si>
    <t xml:space="preserve">Account </t>
  </si>
  <si>
    <t>Category</t>
  </si>
  <si>
    <t xml:space="preserve">No. </t>
  </si>
  <si>
    <t xml:space="preserve">Cost of Service </t>
  </si>
  <si>
    <t>TEXAS TAXPAYERS &amp; RESEARCH ASSOCIATION</t>
  </si>
  <si>
    <t>G-4.3a</t>
  </si>
  <si>
    <t>G-4.3b</t>
  </si>
  <si>
    <t>BARTON CREEK MEMBERSHIP</t>
  </si>
  <si>
    <t>G-4.3d</t>
  </si>
  <si>
    <t>G-4.3e</t>
  </si>
  <si>
    <t>Total Exclusions to Membership Dues Expense</t>
  </si>
  <si>
    <t>Amounts may not add or tie to other schedules due to rounding.</t>
  </si>
  <si>
    <t>PREPARER: ALEJANDRA MONTALVO</t>
  </si>
  <si>
    <t>GULF COAST POWER ASSOCIATION</t>
  </si>
  <si>
    <t>NEW MEXICO UTILITY SHAREHOLDERS ALLIANCE</t>
  </si>
  <si>
    <t>GREATER EL PASO CHAMBER OF COMMERCE</t>
  </si>
  <si>
    <t>EL PASO CLUB</t>
  </si>
  <si>
    <t>THE AUSTIN CLUB</t>
  </si>
  <si>
    <t>ARIZONA TAX RESEARCH ASSOCIATION</t>
  </si>
  <si>
    <t>TEXAS BUSINESS LEADERSHIP COUNCIL</t>
  </si>
  <si>
    <t>TEXAS ETHICS COMMISSION</t>
  </si>
  <si>
    <t>2021 TEXAS RATE CASE FILING</t>
  </si>
  <si>
    <t>SPONSOR:  CYNTHIA S. PRIETO</t>
  </si>
  <si>
    <t>PREPARER:  ALEJANDRA GUEVARA</t>
  </si>
  <si>
    <t>FOR THE TEST YEAR ENDED DECEMBER 31, 2020</t>
  </si>
  <si>
    <t>GREATER LAS CRUCES CHAMBER OF COMMERCE</t>
  </si>
  <si>
    <t>PROGRESS321</t>
  </si>
  <si>
    <t>OFFICE OF THE NEW MEXICO SECRETARY OF STATE</t>
  </si>
  <si>
    <t>UTILITIES TECHNOLOGY COUNCIL</t>
  </si>
  <si>
    <t>(A)</t>
  </si>
  <si>
    <t>Note:</t>
  </si>
  <si>
    <t>Includes membership dues only.</t>
  </si>
  <si>
    <t>PEAK RELIABILITY</t>
  </si>
  <si>
    <t>Membership Dues Excluded (A)</t>
  </si>
  <si>
    <t>Dues excluded from Accounts 921, 930.2, and 566.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</si>
</sst>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_);_(&quot;$&quot;* \(#,##0\);_(&quot;$&quot;* &quot;0&quot;_);_(@_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3" fillId="0" borderId="0"/>
    <xf numFmtId="0" fontId="3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4" fillId="0" borderId="0"/>
    <xf numFmtId="37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4" fillId="0" borderId="0"/>
  </cellStyleXfs>
  <cellXfs count="86">
    <xf numFmtId="0" fontId="0" fillId="0" borderId="0" xfId="0"/>
    <xf numFmtId="0" fontId="7" fillId="0" borderId="0" xfId="76" applyFont="1"/>
    <xf numFmtId="0" fontId="7" fillId="0" borderId="0" xfId="76" applyFont="1" applyBorder="1" applyAlignment="1">
      <alignment horizontal="center"/>
    </xf>
    <xf numFmtId="0" fontId="7" fillId="0" borderId="0" xfId="76" applyFont="1" applyBorder="1"/>
    <xf numFmtId="0" fontId="7" fillId="0" borderId="0" xfId="76" applyFont="1" applyFill="1" applyBorder="1" applyAlignment="1">
      <alignment horizontal="center"/>
    </xf>
    <xf numFmtId="164" fontId="7" fillId="0" borderId="0" xfId="77" applyNumberFormat="1" applyFont="1" applyFill="1" applyBorder="1" applyAlignment="1">
      <alignment horizontal="center"/>
    </xf>
    <xf numFmtId="41" fontId="7" fillId="0" borderId="0" xfId="76" applyNumberFormat="1" applyFont="1" applyFill="1" applyBorder="1" applyAlignment="1">
      <alignment horizontal="center"/>
    </xf>
    <xf numFmtId="0" fontId="7" fillId="0" borderId="0" xfId="76" applyNumberFormat="1" applyFont="1"/>
    <xf numFmtId="41" fontId="7" fillId="0" borderId="0" xfId="76" applyNumberFormat="1" applyFont="1" applyBorder="1"/>
    <xf numFmtId="0" fontId="7" fillId="0" borderId="0" xfId="76" applyNumberFormat="1" applyFont="1" applyBorder="1"/>
    <xf numFmtId="37" fontId="7" fillId="0" borderId="0" xfId="76" applyNumberFormat="1" applyFont="1"/>
    <xf numFmtId="37" fontId="7" fillId="0" borderId="0" xfId="76" applyNumberFormat="1" applyFont="1" applyBorder="1"/>
    <xf numFmtId="0" fontId="7" fillId="0" borderId="0" xfId="1" applyFont="1"/>
    <xf numFmtId="37" fontId="7" fillId="0" borderId="0" xfId="1" applyNumberFormat="1" applyFont="1"/>
    <xf numFmtId="0" fontId="7" fillId="0" borderId="0" xfId="0" applyFont="1" applyAlignment="1">
      <alignment horizontal="righ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37" fontId="7" fillId="0" borderId="0" xfId="1" applyNumberFormat="1" applyFont="1" applyAlignment="1">
      <alignment horizontal="center"/>
    </xf>
    <xf numFmtId="0" fontId="7" fillId="0" borderId="2" xfId="1" applyFont="1" applyBorder="1" applyAlignment="1">
      <alignment horizontal="center"/>
    </xf>
    <xf numFmtId="37" fontId="7" fillId="0" borderId="2" xfId="1" applyNumberFormat="1" applyFont="1" applyBorder="1" applyAlignment="1">
      <alignment horizontal="center"/>
    </xf>
    <xf numFmtId="37" fontId="7" fillId="0" borderId="0" xfId="1" applyNumberFormat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9" fillId="0" borderId="0" xfId="1" applyFont="1" applyBorder="1"/>
    <xf numFmtId="0" fontId="7" fillId="0" borderId="0" xfId="1" applyFont="1" applyFill="1" applyBorder="1"/>
    <xf numFmtId="0" fontId="7" fillId="0" borderId="0" xfId="1" applyFont="1" applyBorder="1" applyAlignment="1">
      <alignment horizontal="right"/>
    </xf>
    <xf numFmtId="0" fontId="9" fillId="0" borderId="0" xfId="1" applyFont="1"/>
    <xf numFmtId="49" fontId="7" fillId="0" borderId="0" xfId="76" applyNumberFormat="1" applyFont="1" applyFill="1" applyBorder="1"/>
    <xf numFmtId="0" fontId="7" fillId="0" borderId="0" xfId="76" applyFont="1" applyBorder="1" applyAlignment="1">
      <alignment horizontal="left"/>
    </xf>
    <xf numFmtId="42" fontId="7" fillId="0" borderId="0" xfId="76" applyNumberFormat="1" applyFont="1" applyBorder="1"/>
    <xf numFmtId="164" fontId="7" fillId="0" borderId="0" xfId="75" applyNumberFormat="1" applyFont="1" applyBorder="1"/>
    <xf numFmtId="164" fontId="7" fillId="0" borderId="3" xfId="75" applyNumberFormat="1" applyFont="1" applyFill="1" applyBorder="1" applyAlignment="1">
      <alignment horizontal="center"/>
    </xf>
    <xf numFmtId="38" fontId="7" fillId="0" borderId="0" xfId="1" applyNumberFormat="1" applyFont="1"/>
    <xf numFmtId="37" fontId="7" fillId="0" borderId="2" xfId="1" applyNumberFormat="1" applyFont="1" applyBorder="1"/>
    <xf numFmtId="164" fontId="7" fillId="0" borderId="1" xfId="75" applyNumberFormat="1" applyFont="1" applyBorder="1"/>
    <xf numFmtId="0" fontId="7" fillId="0" borderId="0" xfId="0" applyFont="1"/>
    <xf numFmtId="37" fontId="7" fillId="0" borderId="0" xfId="0" applyNumberFormat="1" applyFont="1"/>
    <xf numFmtId="166" fontId="7" fillId="0" borderId="0" xfId="28" applyNumberFormat="1" applyFont="1"/>
    <xf numFmtId="0" fontId="5" fillId="0" borderId="0" xfId="76"/>
    <xf numFmtId="0" fontId="7" fillId="0" borderId="2" xfId="76" applyFont="1" applyBorder="1" applyAlignment="1">
      <alignment horizontal="center"/>
    </xf>
    <xf numFmtId="0" fontId="7" fillId="0" borderId="0" xfId="79" applyFont="1" applyFill="1" applyBorder="1" applyAlignment="1">
      <alignment horizontal="center"/>
    </xf>
    <xf numFmtId="0" fontId="7" fillId="0" borderId="0" xfId="79" applyFont="1" applyBorder="1" applyAlignment="1">
      <alignment horizontal="center"/>
    </xf>
    <xf numFmtId="41" fontId="7" fillId="0" borderId="0" xfId="79" applyNumberFormat="1" applyFont="1" applyFill="1" applyBorder="1" applyAlignment="1">
      <alignment horizontal="center"/>
    </xf>
    <xf numFmtId="42" fontId="7" fillId="0" borderId="3" xfId="76" applyNumberFormat="1" applyFont="1" applyBorder="1"/>
    <xf numFmtId="37" fontId="7" fillId="0" borderId="0" xfId="76" applyNumberFormat="1" applyFont="1" applyBorder="1" applyAlignment="1">
      <alignment horizontal="center"/>
    </xf>
    <xf numFmtId="0" fontId="7" fillId="0" borderId="4" xfId="76" applyFont="1" applyBorder="1"/>
    <xf numFmtId="0" fontId="7" fillId="0" borderId="5" xfId="76" applyFont="1" applyBorder="1"/>
    <xf numFmtId="0" fontId="7" fillId="0" borderId="6" xfId="76" applyFont="1" applyBorder="1" applyAlignment="1">
      <alignment horizontal="right"/>
    </xf>
    <xf numFmtId="0" fontId="7" fillId="0" borderId="8" xfId="76" applyFont="1" applyBorder="1" applyAlignment="1">
      <alignment horizontal="right"/>
    </xf>
    <xf numFmtId="0" fontId="7" fillId="0" borderId="7" xfId="76" applyFont="1" applyBorder="1"/>
    <xf numFmtId="0" fontId="7" fillId="0" borderId="8" xfId="76" applyFont="1" applyBorder="1"/>
    <xf numFmtId="0" fontId="7" fillId="0" borderId="0" xfId="76" applyFont="1" applyFill="1" applyBorder="1"/>
    <xf numFmtId="0" fontId="7" fillId="0" borderId="7" xfId="76" applyFont="1" applyBorder="1" applyAlignment="1">
      <alignment horizontal="center"/>
    </xf>
    <xf numFmtId="0" fontId="7" fillId="0" borderId="9" xfId="76" applyFont="1" applyBorder="1" applyAlignment="1">
      <alignment horizontal="center"/>
    </xf>
    <xf numFmtId="0" fontId="5" fillId="0" borderId="8" xfId="76" applyBorder="1"/>
    <xf numFmtId="0" fontId="7" fillId="0" borderId="9" xfId="76" applyFont="1" applyBorder="1"/>
    <xf numFmtId="0" fontId="7" fillId="0" borderId="2" xfId="76" applyFont="1" applyBorder="1"/>
    <xf numFmtId="0" fontId="7" fillId="0" borderId="10" xfId="76" applyFont="1" applyBorder="1"/>
    <xf numFmtId="37" fontId="7" fillId="0" borderId="0" xfId="1" applyNumberFormat="1" applyFont="1" applyFill="1" applyBorder="1"/>
    <xf numFmtId="3" fontId="7" fillId="0" borderId="0" xfId="81" applyNumberFormat="1" applyFont="1" applyFill="1" applyBorder="1"/>
    <xf numFmtId="41" fontId="7" fillId="0" borderId="0" xfId="79" applyNumberFormat="1" applyFont="1" applyFill="1" applyBorder="1"/>
    <xf numFmtId="0" fontId="7" fillId="0" borderId="0" xfId="79" applyFont="1" applyFill="1" applyBorder="1"/>
    <xf numFmtId="0" fontId="7" fillId="0" borderId="0" xfId="79" applyNumberFormat="1" applyFont="1" applyFill="1" applyBorder="1"/>
    <xf numFmtId="0" fontId="7" fillId="0" borderId="0" xfId="76" applyFont="1" applyAlignment="1">
      <alignment horizontal="center"/>
    </xf>
    <xf numFmtId="164" fontId="7" fillId="0" borderId="0" xfId="83" applyNumberFormat="1" applyFont="1" applyFill="1" applyBorder="1" applyAlignment="1">
      <alignment horizontal="center"/>
    </xf>
    <xf numFmtId="37" fontId="7" fillId="0" borderId="0" xfId="84" applyNumberFormat="1" applyFont="1" applyFill="1" applyBorder="1" applyAlignment="1">
      <alignment horizontal="right"/>
    </xf>
    <xf numFmtId="0" fontId="11" fillId="0" borderId="7" xfId="76" applyFont="1" applyBorder="1"/>
    <xf numFmtId="49" fontId="7" fillId="0" borderId="0" xfId="76" applyNumberFormat="1" applyFont="1" applyBorder="1"/>
    <xf numFmtId="0" fontId="7" fillId="0" borderId="0" xfId="76" applyFont="1" applyBorder="1" applyAlignment="1">
      <alignment horizontal="center" vertical="top"/>
    </xf>
    <xf numFmtId="0" fontId="7" fillId="0" borderId="0" xfId="76" applyFont="1" applyBorder="1" applyAlignment="1">
      <alignment vertical="top"/>
    </xf>
    <xf numFmtId="37" fontId="7" fillId="0" borderId="0" xfId="76" applyNumberFormat="1" applyFont="1" applyBorder="1" applyAlignment="1">
      <alignment horizontal="right"/>
    </xf>
    <xf numFmtId="165" fontId="7" fillId="0" borderId="0" xfId="82" applyNumberFormat="1" applyFont="1" applyBorder="1"/>
    <xf numFmtId="0" fontId="7" fillId="0" borderId="7" xfId="76" applyFont="1" applyFill="1" applyBorder="1" applyAlignment="1">
      <alignment horizontal="center"/>
    </xf>
    <xf numFmtId="37" fontId="7" fillId="0" borderId="0" xfId="76" applyNumberFormat="1" applyFont="1" applyFill="1" applyBorder="1" applyAlignment="1">
      <alignment horizontal="right"/>
    </xf>
    <xf numFmtId="0" fontId="7" fillId="0" borderId="0" xfId="76" applyFont="1" applyBorder="1" applyAlignment="1">
      <alignment horizontal="center"/>
    </xf>
    <xf numFmtId="0" fontId="7" fillId="0" borderId="8" xfId="76" applyFont="1" applyBorder="1" applyAlignment="1">
      <alignment horizontal="center"/>
    </xf>
    <xf numFmtId="0" fontId="13" fillId="0" borderId="0" xfId="76" applyFont="1" applyFill="1" applyAlignment="1"/>
    <xf numFmtId="0" fontId="5" fillId="0" borderId="5" xfId="76" applyBorder="1"/>
    <xf numFmtId="0" fontId="5" fillId="0" borderId="0" xfId="76" applyBorder="1"/>
    <xf numFmtId="0" fontId="7" fillId="0" borderId="0" xfId="76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76" applyFont="1" applyBorder="1" applyAlignment="1">
      <alignment horizontal="center"/>
    </xf>
    <xf numFmtId="0" fontId="7" fillId="0" borderId="8" xfId="76" applyFont="1" applyBorder="1" applyAlignment="1">
      <alignment horizontal="center"/>
    </xf>
    <xf numFmtId="0" fontId="7" fillId="0" borderId="0" xfId="76" applyFont="1" applyAlignment="1">
      <alignment horizontal="right" textRotation="180" wrapText="1"/>
    </xf>
    <xf numFmtId="0" fontId="7" fillId="0" borderId="0" xfId="76" applyFont="1" applyAlignment="1">
      <alignment horizontal="right" textRotation="180"/>
    </xf>
  </cellXfs>
  <cellStyles count="87">
    <cellStyle name="Comma" xfId="82" builtinId="3"/>
    <cellStyle name="Comma [0] 2" xfId="3" xr:uid="{00000000-0005-0000-0000-000000000000}"/>
    <cellStyle name="Comma [0] 2 2" xfId="4" xr:uid="{00000000-0005-0000-0000-000001000000}"/>
    <cellStyle name="Comma [0] 2 2 2" xfId="5" xr:uid="{00000000-0005-0000-0000-000002000000}"/>
    <cellStyle name="Comma [0] 2 3" xfId="6" xr:uid="{00000000-0005-0000-0000-000003000000}"/>
    <cellStyle name="Comma [0] 3" xfId="7" xr:uid="{00000000-0005-0000-0000-000004000000}"/>
    <cellStyle name="Comma 2" xfId="8" xr:uid="{00000000-0005-0000-0000-000005000000}"/>
    <cellStyle name="Comma 2 2" xfId="9" xr:uid="{00000000-0005-0000-0000-000006000000}"/>
    <cellStyle name="Comma 2 3" xfId="84" xr:uid="{28F47B70-EDC9-44A4-80B2-049E07725B8A}"/>
    <cellStyle name="Comma 3" xfId="10" xr:uid="{00000000-0005-0000-0000-000007000000}"/>
    <cellStyle name="Comma 3 2" xfId="11" xr:uid="{00000000-0005-0000-0000-000008000000}"/>
    <cellStyle name="Comma 4" xfId="12" xr:uid="{00000000-0005-0000-0000-000009000000}"/>
    <cellStyle name="Comma 4 2" xfId="13" xr:uid="{00000000-0005-0000-0000-00000A000000}"/>
    <cellStyle name="Comma 4 2 2" xfId="14" xr:uid="{00000000-0005-0000-0000-00000B000000}"/>
    <cellStyle name="Comma 4 3" xfId="15" xr:uid="{00000000-0005-0000-0000-00000C000000}"/>
    <cellStyle name="Comma 5" xfId="16" xr:uid="{00000000-0005-0000-0000-00000D000000}"/>
    <cellStyle name="Comma 5 2" xfId="17" xr:uid="{00000000-0005-0000-0000-00000E000000}"/>
    <cellStyle name="Comma 5 2 2" xfId="18" xr:uid="{00000000-0005-0000-0000-00000F000000}"/>
    <cellStyle name="Comma 5 3" xfId="19" xr:uid="{00000000-0005-0000-0000-000010000000}"/>
    <cellStyle name="Comma 6" xfId="20" xr:uid="{00000000-0005-0000-0000-000011000000}"/>
    <cellStyle name="Comma 6 2" xfId="21" xr:uid="{00000000-0005-0000-0000-000012000000}"/>
    <cellStyle name="Comma 6 2 2" xfId="22" xr:uid="{00000000-0005-0000-0000-000013000000}"/>
    <cellStyle name="Comma 6 3" xfId="23" xr:uid="{00000000-0005-0000-0000-000014000000}"/>
    <cellStyle name="Comma 7" xfId="78" xr:uid="{00000000-0005-0000-0000-000015000000}"/>
    <cellStyle name="Comma 8" xfId="81" xr:uid="{00000000-0005-0000-0000-000016000000}"/>
    <cellStyle name="Currency" xfId="75" builtinId="4"/>
    <cellStyle name="Currency [0] 2" xfId="24" xr:uid="{00000000-0005-0000-0000-000018000000}"/>
    <cellStyle name="Currency [0] 2 2" xfId="25" xr:uid="{00000000-0005-0000-0000-000019000000}"/>
    <cellStyle name="Currency [0] 2 2 2" xfId="26" xr:uid="{00000000-0005-0000-0000-00001A000000}"/>
    <cellStyle name="Currency [0] 2 3" xfId="27" xr:uid="{00000000-0005-0000-0000-00001B000000}"/>
    <cellStyle name="Currency 2" xfId="28" xr:uid="{00000000-0005-0000-0000-00001C000000}"/>
    <cellStyle name="Currency 2 2" xfId="29" xr:uid="{00000000-0005-0000-0000-00001D000000}"/>
    <cellStyle name="Currency 2 3" xfId="83" xr:uid="{B2444B19-E559-4EDE-8CCC-090211B4EAA9}"/>
    <cellStyle name="Currency 3" xfId="30" xr:uid="{00000000-0005-0000-0000-00001E000000}"/>
    <cellStyle name="Currency 4" xfId="31" xr:uid="{00000000-0005-0000-0000-00001F000000}"/>
    <cellStyle name="Currency 4 2" xfId="32" xr:uid="{00000000-0005-0000-0000-000020000000}"/>
    <cellStyle name="Currency 4 2 2" xfId="33" xr:uid="{00000000-0005-0000-0000-000021000000}"/>
    <cellStyle name="Currency 4 2 2 2" xfId="34" xr:uid="{00000000-0005-0000-0000-000022000000}"/>
    <cellStyle name="Currency 4 2 3" xfId="35" xr:uid="{00000000-0005-0000-0000-000023000000}"/>
    <cellStyle name="Currency 5" xfId="36" xr:uid="{00000000-0005-0000-0000-000024000000}"/>
    <cellStyle name="Currency 5 2" xfId="37" xr:uid="{00000000-0005-0000-0000-000025000000}"/>
    <cellStyle name="Currency 5 2 2" xfId="38" xr:uid="{00000000-0005-0000-0000-000026000000}"/>
    <cellStyle name="Currency 5 3" xfId="39" xr:uid="{00000000-0005-0000-0000-000027000000}"/>
    <cellStyle name="Currency 6" xfId="77" xr:uid="{00000000-0005-0000-0000-000028000000}"/>
    <cellStyle name="Currency 7" xfId="80" xr:uid="{00000000-0005-0000-0000-000029000000}"/>
    <cellStyle name="Normal" xfId="0" builtinId="0"/>
    <cellStyle name="Normal 10" xfId="40" xr:uid="{00000000-0005-0000-0000-00002B000000}"/>
    <cellStyle name="Normal 10 2" xfId="41" xr:uid="{00000000-0005-0000-0000-00002C000000}"/>
    <cellStyle name="Normal 10 2 2" xfId="42" xr:uid="{00000000-0005-0000-0000-00002D000000}"/>
    <cellStyle name="Normal 10 3" xfId="43" xr:uid="{00000000-0005-0000-0000-00002E000000}"/>
    <cellStyle name="Normal 11" xfId="44" xr:uid="{00000000-0005-0000-0000-00002F000000}"/>
    <cellStyle name="Normal 11 2" xfId="45" xr:uid="{00000000-0005-0000-0000-000030000000}"/>
    <cellStyle name="Normal 12" xfId="46" xr:uid="{00000000-0005-0000-0000-000031000000}"/>
    <cellStyle name="Normal 13" xfId="47" xr:uid="{00000000-0005-0000-0000-000032000000}"/>
    <cellStyle name="Normal 14" xfId="79" xr:uid="{00000000-0005-0000-0000-000033000000}"/>
    <cellStyle name="Normal 15" xfId="85" xr:uid="{7D8C49D6-C091-4AAD-A869-EE9EFD41A6D0}"/>
    <cellStyle name="Normal 2" xfId="1" xr:uid="{00000000-0005-0000-0000-000034000000}"/>
    <cellStyle name="Normal 2 11" xfId="48" xr:uid="{00000000-0005-0000-0000-000035000000}"/>
    <cellStyle name="Normal 2 2" xfId="2" xr:uid="{00000000-0005-0000-0000-000036000000}"/>
    <cellStyle name="Normal 2 2 2" xfId="49" xr:uid="{00000000-0005-0000-0000-000037000000}"/>
    <cellStyle name="Normal 2 3" xfId="50" xr:uid="{00000000-0005-0000-0000-000038000000}"/>
    <cellStyle name="Normal 2 4" xfId="76" xr:uid="{00000000-0005-0000-0000-000039000000}"/>
    <cellStyle name="Normal 21" xfId="86" xr:uid="{99B0F137-10C1-41DE-859F-FEAF8924EC08}"/>
    <cellStyle name="Normal 3" xfId="51" xr:uid="{00000000-0005-0000-0000-00003A000000}"/>
    <cellStyle name="Normal 4" xfId="52" xr:uid="{00000000-0005-0000-0000-00003B000000}"/>
    <cellStyle name="Normal 4 2" xfId="53" xr:uid="{00000000-0005-0000-0000-00003C000000}"/>
    <cellStyle name="Normal 4 2 2" xfId="54" xr:uid="{00000000-0005-0000-0000-00003D000000}"/>
    <cellStyle name="Normal 4 3" xfId="55" xr:uid="{00000000-0005-0000-0000-00003E000000}"/>
    <cellStyle name="Normal 5" xfId="56" xr:uid="{00000000-0005-0000-0000-00003F000000}"/>
    <cellStyle name="Normal 5 2" xfId="57" xr:uid="{00000000-0005-0000-0000-000040000000}"/>
    <cellStyle name="Normal 5 2 2" xfId="58" xr:uid="{00000000-0005-0000-0000-000041000000}"/>
    <cellStyle name="Normal 5 3" xfId="59" xr:uid="{00000000-0005-0000-0000-000042000000}"/>
    <cellStyle name="Normal 6" xfId="60" xr:uid="{00000000-0005-0000-0000-000043000000}"/>
    <cellStyle name="Normal 6 2" xfId="61" xr:uid="{00000000-0005-0000-0000-000044000000}"/>
    <cellStyle name="Normal 6 2 2" xfId="62" xr:uid="{00000000-0005-0000-0000-000045000000}"/>
    <cellStyle name="Normal 6 3" xfId="63" xr:uid="{00000000-0005-0000-0000-000046000000}"/>
    <cellStyle name="Normal 7" xfId="64" xr:uid="{00000000-0005-0000-0000-000047000000}"/>
    <cellStyle name="Normal 8" xfId="65" xr:uid="{00000000-0005-0000-0000-000048000000}"/>
    <cellStyle name="Normal 9" xfId="66" xr:uid="{00000000-0005-0000-0000-000049000000}"/>
    <cellStyle name="Percent 2" xfId="67" xr:uid="{00000000-0005-0000-0000-00004A000000}"/>
    <cellStyle name="Percent 2 2" xfId="68" xr:uid="{00000000-0005-0000-0000-00004B000000}"/>
    <cellStyle name="Percent 2 2 2" xfId="69" xr:uid="{00000000-0005-0000-0000-00004C000000}"/>
    <cellStyle name="Percent 2 3" xfId="70" xr:uid="{00000000-0005-0000-0000-00004D000000}"/>
    <cellStyle name="Percent 3" xfId="71" xr:uid="{00000000-0005-0000-0000-00004E000000}"/>
    <cellStyle name="Percent 3 2" xfId="72" xr:uid="{00000000-0005-0000-0000-00004F000000}"/>
    <cellStyle name="Percent 3 2 2" xfId="73" xr:uid="{00000000-0005-0000-0000-000050000000}"/>
    <cellStyle name="Percent 3 3" xfId="74" xr:uid="{00000000-0005-0000-0000-00005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17</xdr:row>
      <xdr:rowOff>0</xdr:rowOff>
    </xdr:from>
    <xdr:ext cx="174785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ECEEF0D-BEEE-4481-9D64-3B9DF4D72EFF}"/>
            </a:ext>
          </a:extLst>
        </xdr:cNvPr>
        <xdr:cNvSpPr/>
      </xdr:nvSpPr>
      <xdr:spPr>
        <a:xfrm>
          <a:off x="5264150" y="889000"/>
          <a:ext cx="17478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COPY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zoomScale="120" zoomScaleNormal="100" zoomScaleSheetLayoutView="120" workbookViewId="0">
      <selection activeCell="E39" sqref="E39"/>
    </sheetView>
  </sheetViews>
  <sheetFormatPr defaultColWidth="9.140625" defaultRowHeight="14.25" x14ac:dyDescent="0.2"/>
  <cols>
    <col min="1" max="1" width="4.7109375" style="12" customWidth="1"/>
    <col min="2" max="2" width="3.5703125" style="12" bestFit="1" customWidth="1"/>
    <col min="3" max="3" width="54.28515625" style="12" customWidth="1"/>
    <col min="4" max="4" width="2.28515625" style="12" customWidth="1"/>
    <col min="5" max="5" width="14.28515625" style="12" customWidth="1"/>
    <col min="6" max="6" width="2.28515625" style="12" customWidth="1"/>
    <col min="7" max="7" width="13.140625" style="13" customWidth="1"/>
    <col min="8" max="8" width="3.42578125" style="12" customWidth="1"/>
    <col min="9" max="16384" width="9.140625" style="12"/>
  </cols>
  <sheetData>
    <row r="1" spans="1:8" x14ac:dyDescent="0.2">
      <c r="A1" s="12" t="s">
        <v>8</v>
      </c>
      <c r="H1" s="14"/>
    </row>
    <row r="2" spans="1:8" x14ac:dyDescent="0.2">
      <c r="A2" s="12" t="s">
        <v>47</v>
      </c>
      <c r="H2" s="16"/>
    </row>
    <row r="3" spans="1:8" x14ac:dyDescent="0.2">
      <c r="A3" s="12" t="s">
        <v>7</v>
      </c>
      <c r="H3" s="16"/>
    </row>
    <row r="4" spans="1:8" ht="15" x14ac:dyDescent="0.25">
      <c r="A4" s="12" t="s">
        <v>9</v>
      </c>
      <c r="G4" s="15"/>
      <c r="H4" s="16"/>
    </row>
    <row r="5" spans="1:8" ht="15" x14ac:dyDescent="0.25">
      <c r="A5" s="12" t="s">
        <v>19</v>
      </c>
      <c r="G5" s="15"/>
      <c r="H5" s="16"/>
    </row>
    <row r="6" spans="1:8" ht="15" x14ac:dyDescent="0.25">
      <c r="A6" s="12" t="s">
        <v>38</v>
      </c>
      <c r="G6" s="15"/>
      <c r="H6" s="16"/>
    </row>
    <row r="7" spans="1:8" x14ac:dyDescent="0.2">
      <c r="A7" s="33" t="s">
        <v>50</v>
      </c>
    </row>
    <row r="11" spans="1:8" x14ac:dyDescent="0.2">
      <c r="A11" s="17"/>
      <c r="B11" s="17"/>
      <c r="C11" s="17" t="s">
        <v>6</v>
      </c>
      <c r="D11" s="17"/>
      <c r="E11" s="17"/>
      <c r="F11" s="17"/>
      <c r="G11" s="18" t="s">
        <v>5</v>
      </c>
    </row>
    <row r="12" spans="1:8" x14ac:dyDescent="0.2">
      <c r="A12" s="17"/>
      <c r="B12" s="17"/>
      <c r="C12" s="17"/>
      <c r="D12" s="17"/>
      <c r="E12" s="17"/>
      <c r="F12" s="17"/>
      <c r="G12" s="18"/>
    </row>
    <row r="13" spans="1:8" x14ac:dyDescent="0.2">
      <c r="A13" s="17" t="s">
        <v>4</v>
      </c>
      <c r="B13" s="17"/>
      <c r="C13" s="17"/>
      <c r="D13" s="17"/>
      <c r="E13" s="17"/>
      <c r="G13" s="18"/>
    </row>
    <row r="14" spans="1:8" x14ac:dyDescent="0.2">
      <c r="A14" s="19" t="s">
        <v>3</v>
      </c>
      <c r="B14" s="17"/>
      <c r="C14" s="19" t="s">
        <v>2</v>
      </c>
      <c r="D14" s="17"/>
      <c r="E14" s="17"/>
      <c r="G14" s="20" t="s">
        <v>1</v>
      </c>
    </row>
    <row r="15" spans="1:8" x14ac:dyDescent="0.2">
      <c r="A15" s="17"/>
      <c r="B15" s="17"/>
      <c r="C15" s="17"/>
      <c r="D15" s="17"/>
      <c r="E15" s="17"/>
      <c r="F15" s="17"/>
      <c r="G15" s="18"/>
    </row>
    <row r="16" spans="1:8" x14ac:dyDescent="0.2">
      <c r="A16" s="17"/>
      <c r="B16" s="17"/>
      <c r="C16" s="17" t="s">
        <v>17</v>
      </c>
      <c r="D16" s="17"/>
      <c r="E16" s="17"/>
      <c r="F16" s="17"/>
      <c r="G16" s="18"/>
    </row>
    <row r="17" spans="1:8" x14ac:dyDescent="0.2">
      <c r="A17" s="17"/>
      <c r="B17" s="17"/>
      <c r="C17" s="19" t="s">
        <v>10</v>
      </c>
      <c r="D17" s="17"/>
      <c r="E17" s="17"/>
      <c r="F17" s="17"/>
      <c r="G17" s="18"/>
    </row>
    <row r="19" spans="1:8" x14ac:dyDescent="0.2">
      <c r="A19" s="17">
        <v>1</v>
      </c>
      <c r="C19" s="12" t="s">
        <v>11</v>
      </c>
      <c r="G19" s="38">
        <v>0</v>
      </c>
    </row>
    <row r="20" spans="1:8" x14ac:dyDescent="0.2">
      <c r="A20" s="17"/>
    </row>
    <row r="21" spans="1:8" x14ac:dyDescent="0.2">
      <c r="A21" s="17"/>
      <c r="C21" s="12" t="s">
        <v>12</v>
      </c>
    </row>
    <row r="22" spans="1:8" x14ac:dyDescent="0.2">
      <c r="A22" s="17">
        <f>A19+1</f>
        <v>2</v>
      </c>
      <c r="C22" s="12" t="s">
        <v>15</v>
      </c>
      <c r="G22" s="34">
        <f>+'Adj 24 Membership Dues P2'!G30</f>
        <v>-94836</v>
      </c>
      <c r="H22" s="12" t="s">
        <v>55</v>
      </c>
    </row>
    <row r="23" spans="1:8" x14ac:dyDescent="0.2">
      <c r="A23" s="17"/>
      <c r="G23" s="21"/>
    </row>
    <row r="24" spans="1:8" ht="15" thickBot="1" x14ac:dyDescent="0.25">
      <c r="A24" s="17">
        <f>A22+1</f>
        <v>3</v>
      </c>
      <c r="C24" s="12" t="s">
        <v>13</v>
      </c>
      <c r="G24" s="35">
        <f>+G19-G22</f>
        <v>94836</v>
      </c>
    </row>
    <row r="25" spans="1:8" ht="15" thickTop="1" x14ac:dyDescent="0.2"/>
    <row r="27" spans="1:8" s="22" customFormat="1" x14ac:dyDescent="0.2">
      <c r="C27" s="25"/>
      <c r="D27" s="25"/>
      <c r="E27" s="25"/>
      <c r="F27" s="25"/>
      <c r="G27" s="59"/>
    </row>
    <row r="28" spans="1:8" x14ac:dyDescent="0.2">
      <c r="A28" s="22"/>
      <c r="B28" s="22"/>
      <c r="C28" s="22"/>
      <c r="D28" s="22"/>
      <c r="E28" s="22"/>
      <c r="F28" s="22"/>
      <c r="G28" s="21"/>
    </row>
    <row r="29" spans="1:8" x14ac:dyDescent="0.2">
      <c r="A29" s="12" t="s">
        <v>56</v>
      </c>
      <c r="D29" s="22"/>
      <c r="E29" s="22"/>
      <c r="F29" s="22"/>
      <c r="G29" s="21"/>
    </row>
    <row r="30" spans="1:8" x14ac:dyDescent="0.2">
      <c r="B30" s="12" t="s">
        <v>55</v>
      </c>
      <c r="C30" s="12" t="s">
        <v>57</v>
      </c>
      <c r="D30" s="22"/>
      <c r="E30" s="21"/>
      <c r="F30" s="22"/>
      <c r="G30" s="21"/>
    </row>
    <row r="31" spans="1:8" x14ac:dyDescent="0.2">
      <c r="D31" s="22"/>
      <c r="E31" s="21"/>
      <c r="F31" s="22"/>
      <c r="G31" s="21"/>
    </row>
    <row r="32" spans="1:8" x14ac:dyDescent="0.2">
      <c r="D32" s="22"/>
      <c r="E32" s="21"/>
      <c r="F32" s="22"/>
      <c r="G32" s="21"/>
    </row>
    <row r="33" spans="1:10" x14ac:dyDescent="0.2">
      <c r="E33" s="22"/>
      <c r="F33" s="22"/>
      <c r="G33" s="21"/>
    </row>
    <row r="34" spans="1:10" x14ac:dyDescent="0.2">
      <c r="A34" s="22"/>
      <c r="B34" s="22"/>
      <c r="D34" s="22"/>
      <c r="E34" s="21"/>
      <c r="F34" s="22"/>
    </row>
    <row r="35" spans="1:10" x14ac:dyDescent="0.2">
      <c r="A35" s="22"/>
      <c r="B35" s="22"/>
      <c r="D35" s="22"/>
      <c r="E35" s="22"/>
      <c r="F35" s="22"/>
      <c r="G35" s="21"/>
    </row>
    <row r="36" spans="1:10" x14ac:dyDescent="0.2">
      <c r="A36" s="22"/>
      <c r="B36" s="22"/>
      <c r="C36" s="24" t="s">
        <v>0</v>
      </c>
      <c r="D36" s="22"/>
      <c r="E36" s="22"/>
      <c r="F36" s="22"/>
      <c r="G36" s="21"/>
    </row>
    <row r="37" spans="1:10" x14ac:dyDescent="0.2">
      <c r="C37" s="22"/>
      <c r="D37" s="22"/>
      <c r="E37" s="22"/>
      <c r="G37" s="12"/>
    </row>
    <row r="38" spans="1:10" ht="14.25" customHeight="1" x14ac:dyDescent="0.2">
      <c r="C38" s="81" t="s">
        <v>18</v>
      </c>
      <c r="D38" s="81"/>
      <c r="E38" s="81"/>
      <c r="F38" s="81"/>
      <c r="G38" s="81"/>
      <c r="H38" s="81"/>
      <c r="I38" s="81"/>
      <c r="J38" s="81"/>
    </row>
    <row r="39" spans="1:10" x14ac:dyDescent="0.2">
      <c r="C39" s="36"/>
      <c r="D39" s="36"/>
      <c r="E39" s="36"/>
      <c r="F39" s="36"/>
      <c r="G39" s="36"/>
      <c r="H39" s="36"/>
      <c r="I39" s="37"/>
      <c r="J39" s="36"/>
    </row>
    <row r="40" spans="1:10" x14ac:dyDescent="0.2">
      <c r="C40" s="25"/>
    </row>
    <row r="41" spans="1:10" x14ac:dyDescent="0.2">
      <c r="C41" s="27"/>
    </row>
  </sheetData>
  <mergeCells count="1">
    <mergeCell ref="C38:J38"/>
  </mergeCells>
  <pageMargins left="1.25" right="0.75" top="0.75" bottom="0.75" header="0.75" footer="0.5"/>
  <pageSetup scale="85" orientation="portrait" horizontalDpi="4294967292" r:id="rId1"/>
  <headerFooter alignWithMargins="0">
    <oddHeader>&amp;R&amp;11WP/A-3
ADJUSTMENT NO. 24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8"/>
  <sheetViews>
    <sheetView view="pageBreakPreview" zoomScaleNormal="100" zoomScaleSheetLayoutView="100" workbookViewId="0">
      <selection activeCell="E39" sqref="E39"/>
    </sheetView>
  </sheetViews>
  <sheetFormatPr defaultColWidth="9.140625" defaultRowHeight="14.25" x14ac:dyDescent="0.2"/>
  <cols>
    <col min="1" max="1" width="4.7109375" style="12" customWidth="1"/>
    <col min="2" max="2" width="3.140625" style="12" customWidth="1"/>
    <col min="3" max="3" width="54.28515625" style="12" customWidth="1"/>
    <col min="4" max="4" width="2.28515625" style="12" customWidth="1"/>
    <col min="5" max="5" width="14.28515625" style="12" customWidth="1"/>
    <col min="6" max="6" width="2.5703125" style="12" customWidth="1"/>
    <col min="7" max="7" width="13.140625" style="13" customWidth="1"/>
    <col min="8" max="8" width="2.28515625" style="12" customWidth="1"/>
    <col min="9" max="10" width="9.140625" style="12"/>
    <col min="11" max="11" width="50.85546875" style="12" bestFit="1" customWidth="1"/>
    <col min="12" max="12" width="11.28515625" style="12" customWidth="1"/>
    <col min="13" max="13" width="16.5703125" style="12" bestFit="1" customWidth="1"/>
    <col min="14" max="16384" width="9.140625" style="12"/>
  </cols>
  <sheetData>
    <row r="1" spans="1:17" x14ac:dyDescent="0.2">
      <c r="A1" s="12" t="str">
        <f>'Adj 24 Membership Dues P1'!A1</f>
        <v>EL PASO ELECTRIC COMPANY</v>
      </c>
      <c r="H1" s="14"/>
    </row>
    <row r="2" spans="1:17" x14ac:dyDescent="0.2">
      <c r="A2" s="12" t="str">
        <f>'Adj 24 Membership Dues P1'!A2</f>
        <v>2021 TEXAS RATE CASE FILING</v>
      </c>
      <c r="H2" s="14"/>
    </row>
    <row r="3" spans="1:17" x14ac:dyDescent="0.2">
      <c r="A3" s="12" t="str">
        <f>'Adj 24 Membership Dues P1'!A3</f>
        <v>OPERATION AND MAINTENANCE EXPENSE</v>
      </c>
      <c r="H3" s="14"/>
    </row>
    <row r="4" spans="1:17" ht="15" x14ac:dyDescent="0.25">
      <c r="A4" s="12" t="str">
        <f>'Adj 24 Membership Dues P1'!A4</f>
        <v>MEMBERSHIP DUES EXCLUDED FROM COST OF SERVICE</v>
      </c>
      <c r="G4" s="15"/>
      <c r="H4" s="16"/>
    </row>
    <row r="5" spans="1:17" ht="15" x14ac:dyDescent="0.25">
      <c r="A5" s="12" t="str">
        <f>'Adj 24 Membership Dues P1'!A5</f>
        <v>SPONSOR: JENNIFER I. BORDEN</v>
      </c>
      <c r="G5" s="15"/>
      <c r="H5" s="16"/>
    </row>
    <row r="6" spans="1:17" ht="15" x14ac:dyDescent="0.25">
      <c r="A6" s="12" t="str">
        <f>'Adj 24 Membership Dues P1'!A6</f>
        <v>PREPARER: ALEJANDRA MONTALVO</v>
      </c>
      <c r="G6" s="15"/>
      <c r="H6" s="16"/>
    </row>
    <row r="7" spans="1:17" x14ac:dyDescent="0.2">
      <c r="A7" s="12" t="str">
        <f>'Adj 24 Membership Dues P1'!A7</f>
        <v>FOR THE TEST YEAR ENDED DECEMBER 31, 2020</v>
      </c>
    </row>
    <row r="11" spans="1:17" x14ac:dyDescent="0.2">
      <c r="A11" s="17"/>
      <c r="B11" s="17"/>
      <c r="C11" s="17" t="s">
        <v>6</v>
      </c>
      <c r="D11" s="17"/>
      <c r="E11" s="18" t="s">
        <v>5</v>
      </c>
      <c r="F11" s="17"/>
      <c r="G11" s="18" t="s">
        <v>16</v>
      </c>
    </row>
    <row r="12" spans="1:17" x14ac:dyDescent="0.2">
      <c r="A12" s="17"/>
      <c r="B12" s="17"/>
      <c r="C12" s="17"/>
      <c r="D12" s="17"/>
      <c r="E12" s="17"/>
      <c r="F12" s="17"/>
      <c r="G12" s="18"/>
    </row>
    <row r="13" spans="1:17" x14ac:dyDescent="0.2">
      <c r="A13" s="17" t="s">
        <v>4</v>
      </c>
      <c r="B13" s="17"/>
      <c r="C13" s="17"/>
      <c r="D13" s="17"/>
      <c r="E13" s="17"/>
      <c r="G13" s="18"/>
    </row>
    <row r="14" spans="1:17" x14ac:dyDescent="0.2">
      <c r="A14" s="19" t="s">
        <v>3</v>
      </c>
      <c r="B14" s="17"/>
      <c r="C14" s="19" t="s">
        <v>2</v>
      </c>
      <c r="D14" s="17"/>
      <c r="E14" s="17"/>
      <c r="G14" s="20" t="s">
        <v>1</v>
      </c>
      <c r="O14" s="22"/>
      <c r="P14" s="22"/>
      <c r="Q14" s="22"/>
    </row>
    <row r="15" spans="1:17" x14ac:dyDescent="0.2">
      <c r="A15" s="17"/>
      <c r="B15" s="17"/>
      <c r="C15" s="17"/>
      <c r="D15" s="17"/>
      <c r="E15" s="17"/>
      <c r="F15" s="17"/>
      <c r="G15" s="18"/>
      <c r="O15" s="22"/>
      <c r="P15" s="22"/>
      <c r="Q15" s="22"/>
    </row>
    <row r="16" spans="1:17" x14ac:dyDescent="0.2">
      <c r="A16" s="17"/>
      <c r="B16" s="17"/>
      <c r="C16" s="19" t="s">
        <v>59</v>
      </c>
      <c r="D16" s="17"/>
      <c r="E16" s="17"/>
      <c r="F16" s="17"/>
      <c r="G16" s="18"/>
      <c r="O16" s="22"/>
      <c r="P16" s="22"/>
      <c r="Q16" s="22"/>
    </row>
    <row r="17" spans="1:17" x14ac:dyDescent="0.2">
      <c r="O17" s="22"/>
      <c r="P17" s="22"/>
      <c r="Q17" s="22"/>
    </row>
    <row r="18" spans="1:17" ht="23.25" customHeight="1" x14ac:dyDescent="0.2">
      <c r="A18" s="17">
        <v>1</v>
      </c>
      <c r="C18" s="52" t="s">
        <v>45</v>
      </c>
      <c r="E18" s="41">
        <v>921</v>
      </c>
      <c r="G18" s="31">
        <v>12000</v>
      </c>
      <c r="O18" s="22"/>
      <c r="P18" s="22"/>
      <c r="Q18" s="22"/>
    </row>
    <row r="19" spans="1:17" ht="23.25" customHeight="1" x14ac:dyDescent="0.2">
      <c r="A19" s="17">
        <f>+A18+1</f>
        <v>2</v>
      </c>
      <c r="C19" s="63" t="s">
        <v>54</v>
      </c>
      <c r="E19" s="41">
        <v>921</v>
      </c>
      <c r="G19" s="43">
        <v>9718</v>
      </c>
      <c r="O19" s="22"/>
      <c r="P19" s="22"/>
      <c r="Q19" s="22"/>
    </row>
    <row r="20" spans="1:17" ht="23.25" customHeight="1" x14ac:dyDescent="0.2">
      <c r="A20" s="17">
        <f>+A19+1</f>
        <v>3</v>
      </c>
      <c r="C20" s="62" t="s">
        <v>30</v>
      </c>
      <c r="E20" s="41">
        <v>921</v>
      </c>
      <c r="G20" s="61">
        <v>5500</v>
      </c>
      <c r="O20" s="22"/>
      <c r="P20" s="22"/>
      <c r="Q20" s="22"/>
    </row>
    <row r="21" spans="1:17" ht="23.25" customHeight="1" x14ac:dyDescent="0.2">
      <c r="A21" s="17">
        <f>+A20+1</f>
        <v>4</v>
      </c>
      <c r="C21" s="62" t="s">
        <v>40</v>
      </c>
      <c r="E21" s="41">
        <v>930.2</v>
      </c>
      <c r="G21" s="61">
        <v>5000</v>
      </c>
      <c r="O21" s="22"/>
      <c r="P21" s="22"/>
      <c r="Q21" s="22"/>
    </row>
    <row r="22" spans="1:17" ht="23.25" customHeight="1" x14ac:dyDescent="0.2">
      <c r="A22" s="17">
        <f>+A21+1</f>
        <v>5</v>
      </c>
      <c r="C22" s="62" t="s">
        <v>41</v>
      </c>
      <c r="E22" s="41">
        <v>930.2</v>
      </c>
      <c r="G22" s="43">
        <v>3355</v>
      </c>
      <c r="K22" s="4"/>
      <c r="M22" s="72"/>
      <c r="N22" s="22"/>
      <c r="O22" s="22"/>
      <c r="P22" s="22"/>
      <c r="Q22" s="22"/>
    </row>
    <row r="23" spans="1:17" ht="23.25" customHeight="1" x14ac:dyDescent="0.2">
      <c r="A23" s="17">
        <f t="shared" ref="A23" si="0">+A22+1</f>
        <v>6</v>
      </c>
      <c r="C23" s="62" t="s">
        <v>52</v>
      </c>
      <c r="E23" s="41">
        <v>930.2</v>
      </c>
      <c r="G23" s="43">
        <v>3000</v>
      </c>
      <c r="L23" s="22"/>
      <c r="M23" s="72"/>
      <c r="N23" s="22"/>
      <c r="O23" s="22"/>
      <c r="P23" s="22"/>
      <c r="Q23" s="22"/>
    </row>
    <row r="24" spans="1:17" ht="23.25" customHeight="1" x14ac:dyDescent="0.2">
      <c r="A24" s="17">
        <f>+A23+1</f>
        <v>7</v>
      </c>
      <c r="C24" s="3" t="s">
        <v>42</v>
      </c>
      <c r="E24" s="42">
        <v>921</v>
      </c>
      <c r="G24" s="60">
        <v>2305</v>
      </c>
      <c r="L24" s="22"/>
      <c r="M24" s="72"/>
      <c r="N24" s="22"/>
      <c r="O24" s="22"/>
      <c r="P24" s="22"/>
      <c r="Q24" s="22"/>
    </row>
    <row r="25" spans="1:17" ht="23.25" customHeight="1" x14ac:dyDescent="0.2">
      <c r="A25" s="17">
        <f>+A24+1</f>
        <v>8</v>
      </c>
      <c r="C25" s="62" t="s">
        <v>51</v>
      </c>
      <c r="E25" s="41">
        <v>930.2</v>
      </c>
      <c r="G25" s="43">
        <v>1777</v>
      </c>
      <c r="K25" s="4"/>
      <c r="M25" s="72"/>
      <c r="N25" s="22"/>
      <c r="O25" s="22"/>
      <c r="P25" s="22"/>
      <c r="Q25" s="22"/>
    </row>
    <row r="26" spans="1:17" ht="23.25" customHeight="1" x14ac:dyDescent="0.2">
      <c r="A26" s="17">
        <f t="shared" ref="A26:A28" si="1">+A25+1</f>
        <v>9</v>
      </c>
      <c r="C26" s="52" t="s">
        <v>46</v>
      </c>
      <c r="E26" s="41">
        <v>921</v>
      </c>
      <c r="G26" s="43">
        <v>767</v>
      </c>
      <c r="K26" s="4"/>
      <c r="M26" s="72"/>
      <c r="N26" s="22"/>
      <c r="O26" s="22"/>
      <c r="P26" s="22"/>
      <c r="Q26" s="22"/>
    </row>
    <row r="27" spans="1:17" ht="23.25" customHeight="1" x14ac:dyDescent="0.2">
      <c r="A27" s="17">
        <f t="shared" si="1"/>
        <v>10</v>
      </c>
      <c r="C27" s="62" t="s">
        <v>39</v>
      </c>
      <c r="E27" s="41">
        <v>921</v>
      </c>
      <c r="G27" s="43">
        <v>225</v>
      </c>
      <c r="K27" s="4"/>
      <c r="M27" s="72"/>
      <c r="N27" s="22"/>
      <c r="O27" s="22"/>
      <c r="P27" s="22"/>
      <c r="Q27" s="22"/>
    </row>
    <row r="28" spans="1:17" ht="23.25" customHeight="1" x14ac:dyDescent="0.2">
      <c r="A28" s="17">
        <f t="shared" si="1"/>
        <v>11</v>
      </c>
      <c r="C28" s="62" t="s">
        <v>58</v>
      </c>
      <c r="E28" s="41">
        <v>566</v>
      </c>
      <c r="G28" s="43">
        <v>-138483</v>
      </c>
      <c r="K28" s="22"/>
      <c r="L28" s="22"/>
      <c r="M28" s="72"/>
      <c r="N28" s="22"/>
      <c r="O28" s="22"/>
      <c r="P28" s="22"/>
      <c r="Q28" s="22"/>
    </row>
    <row r="29" spans="1:17" ht="11.45" customHeight="1" x14ac:dyDescent="0.2">
      <c r="A29" s="17"/>
      <c r="C29" s="62"/>
      <c r="E29" s="41"/>
      <c r="G29" s="43"/>
      <c r="K29" s="22"/>
      <c r="L29" s="22"/>
      <c r="M29" s="22"/>
      <c r="N29" s="22"/>
      <c r="O29" s="22"/>
      <c r="P29" s="22"/>
      <c r="Q29" s="22"/>
    </row>
    <row r="30" spans="1:17" ht="23.25" customHeight="1" thickBot="1" x14ac:dyDescent="0.25">
      <c r="A30" s="17">
        <f>A28+1</f>
        <v>12</v>
      </c>
      <c r="C30" s="22" t="s">
        <v>14</v>
      </c>
      <c r="D30" s="22"/>
      <c r="E30" s="23"/>
      <c r="F30" s="22"/>
      <c r="G30" s="32">
        <f>SUM(G18:G29)</f>
        <v>-94836</v>
      </c>
      <c r="K30" s="22"/>
      <c r="L30" s="22"/>
      <c r="M30" s="22"/>
      <c r="N30" s="22"/>
      <c r="O30" s="22"/>
      <c r="P30" s="22"/>
      <c r="Q30" s="22"/>
    </row>
    <row r="31" spans="1:17" ht="15" thickTop="1" x14ac:dyDescent="0.2">
      <c r="K31" s="22"/>
      <c r="L31" s="22"/>
      <c r="M31" s="22"/>
      <c r="N31" s="22"/>
      <c r="O31" s="22"/>
      <c r="P31" s="22"/>
      <c r="Q31" s="22"/>
    </row>
    <row r="32" spans="1:17" x14ac:dyDescent="0.2">
      <c r="A32" s="12" t="s">
        <v>56</v>
      </c>
      <c r="N32" s="22"/>
      <c r="O32" s="22"/>
      <c r="P32" s="22"/>
      <c r="Q32" s="22"/>
    </row>
    <row r="33" spans="1:17" x14ac:dyDescent="0.2">
      <c r="B33" s="12" t="s">
        <v>55</v>
      </c>
      <c r="C33" s="12" t="s">
        <v>60</v>
      </c>
      <c r="N33" s="22"/>
      <c r="O33" s="22"/>
      <c r="P33" s="22"/>
      <c r="Q33" s="22"/>
    </row>
    <row r="34" spans="1:17" x14ac:dyDescent="0.2">
      <c r="N34" s="22"/>
      <c r="O34" s="22"/>
      <c r="P34" s="22"/>
      <c r="Q34" s="22"/>
    </row>
    <row r="35" spans="1:17" x14ac:dyDescent="0.2">
      <c r="A35" s="3"/>
      <c r="B35" s="22"/>
      <c r="C35" s="22"/>
      <c r="D35" s="22"/>
      <c r="E35" s="22"/>
      <c r="F35" s="22"/>
      <c r="G35" s="21"/>
      <c r="N35" s="22"/>
      <c r="O35" s="22"/>
      <c r="P35" s="22"/>
      <c r="Q35" s="22"/>
    </row>
    <row r="36" spans="1:17" ht="23.25" customHeight="1" x14ac:dyDescent="0.2">
      <c r="C36" s="9"/>
      <c r="E36" s="17"/>
      <c r="G36" s="31"/>
      <c r="N36" s="4"/>
      <c r="O36" s="28"/>
      <c r="P36" s="2"/>
      <c r="Q36" s="5"/>
    </row>
    <row r="37" spans="1:17" ht="23.25" customHeight="1" x14ac:dyDescent="0.2">
      <c r="C37" s="7"/>
      <c r="E37" s="17"/>
      <c r="G37" s="10"/>
      <c r="N37" s="2"/>
      <c r="O37" s="3"/>
      <c r="P37" s="2"/>
      <c r="Q37" s="6"/>
    </row>
    <row r="38" spans="1:17" ht="23.25" customHeight="1" x14ac:dyDescent="0.2">
      <c r="C38" s="7"/>
      <c r="E38" s="17"/>
      <c r="F38" s="22"/>
      <c r="G38" s="6"/>
      <c r="N38" s="2"/>
      <c r="O38" s="9"/>
      <c r="P38" s="2"/>
      <c r="Q38" s="6"/>
    </row>
    <row r="39" spans="1:17" ht="23.25" customHeight="1" x14ac:dyDescent="0.2">
      <c r="C39" s="7"/>
      <c r="E39" s="17"/>
      <c r="F39" s="22"/>
      <c r="G39" s="6"/>
      <c r="N39" s="2"/>
      <c r="O39" s="3"/>
      <c r="P39" s="2"/>
      <c r="Q39" s="8"/>
    </row>
    <row r="40" spans="1:17" ht="23.25" customHeight="1" x14ac:dyDescent="0.2">
      <c r="C40" s="7"/>
      <c r="E40" s="17"/>
      <c r="F40" s="22"/>
      <c r="G40" s="8"/>
      <c r="N40" s="2"/>
      <c r="O40" s="9"/>
      <c r="P40" s="2"/>
      <c r="Q40" s="11"/>
    </row>
    <row r="41" spans="1:17" ht="23.25" customHeight="1" x14ac:dyDescent="0.2">
      <c r="C41" s="9"/>
      <c r="E41" s="17"/>
      <c r="G41" s="11"/>
      <c r="J41" s="2"/>
      <c r="K41" s="1"/>
      <c r="L41" s="8"/>
      <c r="N41" s="3"/>
      <c r="O41" s="29"/>
      <c r="P41" s="2"/>
      <c r="Q41" s="30"/>
    </row>
    <row r="42" spans="1:17" ht="23.25" customHeight="1" x14ac:dyDescent="0.2">
      <c r="C42" s="7"/>
      <c r="E42" s="17"/>
      <c r="F42" s="22"/>
      <c r="G42" s="8"/>
      <c r="J42" s="2"/>
      <c r="L42" s="22"/>
      <c r="N42" s="22"/>
      <c r="O42" s="22"/>
      <c r="P42" s="22"/>
      <c r="Q42" s="22"/>
    </row>
    <row r="43" spans="1:17" ht="23.25" customHeight="1" x14ac:dyDescent="0.2">
      <c r="B43" s="22"/>
      <c r="G43" s="12"/>
      <c r="J43" s="2"/>
    </row>
    <row r="44" spans="1:17" x14ac:dyDescent="0.2">
      <c r="A44" s="22"/>
      <c r="B44" s="22"/>
      <c r="C44" s="22"/>
      <c r="D44" s="22"/>
      <c r="E44" s="23"/>
      <c r="F44" s="22"/>
      <c r="G44" s="21"/>
    </row>
    <row r="45" spans="1:17" x14ac:dyDescent="0.2">
      <c r="B45" s="22"/>
      <c r="C45" s="22"/>
      <c r="D45" s="22"/>
      <c r="E45" s="22"/>
      <c r="F45" s="22"/>
      <c r="G45" s="21"/>
    </row>
    <row r="46" spans="1:17" x14ac:dyDescent="0.2">
      <c r="A46" s="22"/>
      <c r="B46" s="22"/>
      <c r="C46" s="22"/>
      <c r="D46" s="22"/>
      <c r="E46" s="22"/>
      <c r="F46" s="22"/>
      <c r="G46" s="21"/>
    </row>
    <row r="47" spans="1:17" x14ac:dyDescent="0.2">
      <c r="B47" s="22"/>
      <c r="C47" s="24"/>
      <c r="D47" s="22"/>
      <c r="E47" s="22"/>
      <c r="F47" s="22"/>
      <c r="G47" s="21"/>
    </row>
    <row r="48" spans="1:17" x14ac:dyDescent="0.2">
      <c r="A48" s="22"/>
      <c r="C48" s="22"/>
      <c r="D48" s="22"/>
      <c r="E48" s="22"/>
      <c r="F48" s="22"/>
      <c r="G48" s="21"/>
    </row>
    <row r="49" spans="1:7" x14ac:dyDescent="0.2">
      <c r="C49" s="25"/>
      <c r="D49" s="22"/>
      <c r="E49" s="22"/>
      <c r="F49" s="22"/>
      <c r="G49" s="21"/>
    </row>
    <row r="50" spans="1:7" x14ac:dyDescent="0.2">
      <c r="A50" s="22"/>
      <c r="B50" s="22"/>
      <c r="C50" s="22"/>
      <c r="D50" s="22"/>
      <c r="E50" s="22"/>
      <c r="F50" s="22"/>
      <c r="G50" s="21"/>
    </row>
    <row r="51" spans="1:7" x14ac:dyDescent="0.2">
      <c r="A51" s="22"/>
      <c r="B51" s="22"/>
      <c r="C51" s="25"/>
      <c r="D51" s="22"/>
      <c r="E51" s="22"/>
      <c r="F51" s="22"/>
      <c r="G51" s="21"/>
    </row>
    <row r="52" spans="1:7" x14ac:dyDescent="0.2">
      <c r="A52" s="22"/>
      <c r="B52" s="22"/>
      <c r="F52" s="26"/>
      <c r="G52" s="21"/>
    </row>
    <row r="53" spans="1:7" x14ac:dyDescent="0.2">
      <c r="A53" s="22"/>
      <c r="B53" s="22"/>
      <c r="C53" s="24"/>
      <c r="D53" s="22"/>
      <c r="E53" s="22"/>
      <c r="F53" s="22"/>
      <c r="G53" s="21"/>
    </row>
    <row r="54" spans="1:7" x14ac:dyDescent="0.2">
      <c r="C54" s="22"/>
      <c r="D54" s="22"/>
      <c r="E54" s="22"/>
      <c r="G54" s="12"/>
    </row>
    <row r="55" spans="1:7" x14ac:dyDescent="0.2">
      <c r="C55" s="22"/>
    </row>
    <row r="56" spans="1:7" x14ac:dyDescent="0.2">
      <c r="C56" s="22"/>
    </row>
    <row r="57" spans="1:7" x14ac:dyDescent="0.2">
      <c r="C57" s="25"/>
    </row>
    <row r="58" spans="1:7" x14ac:dyDescent="0.2">
      <c r="C58" s="27"/>
    </row>
  </sheetData>
  <sortState xmlns:xlrd2="http://schemas.microsoft.com/office/spreadsheetml/2017/richdata2" ref="K18:M28">
    <sortCondition descending="1" ref="M18:M28"/>
  </sortState>
  <pageMargins left="1.25" right="0.75" top="0.75" bottom="0.75" header="0.75" footer="0.5"/>
  <pageSetup scale="85" orientation="portrait" horizontalDpi="1200" verticalDpi="1200" r:id="rId1"/>
  <headerFooter alignWithMargins="0">
    <oddHeader>&amp;R&amp;11WP/A-3
ADJUSTMENT NO. 24
PAGE &amp;P OF &amp;N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065C-EABE-4538-9F88-D2D060E016AE}">
  <sheetPr>
    <pageSetUpPr fitToPage="1"/>
  </sheetPr>
  <dimension ref="A1:I55"/>
  <sheetViews>
    <sheetView view="pageBreakPreview" topLeftCell="A19" zoomScaleNormal="100" zoomScaleSheetLayoutView="100" workbookViewId="0">
      <selection activeCell="E39" sqref="E39"/>
    </sheetView>
  </sheetViews>
  <sheetFormatPr defaultColWidth="8" defaultRowHeight="11.25" x14ac:dyDescent="0.2"/>
  <cols>
    <col min="1" max="1" width="2" style="39" customWidth="1"/>
    <col min="2" max="2" width="7.5703125" style="39" customWidth="1"/>
    <col min="3" max="3" width="8.7109375" style="39" bestFit="1" customWidth="1"/>
    <col min="4" max="4" width="54.28515625" style="39" customWidth="1"/>
    <col min="5" max="5" width="11" style="39" customWidth="1"/>
    <col min="6" max="6" width="17.85546875" style="39" customWidth="1"/>
    <col min="7" max="7" width="13.28515625" style="39" customWidth="1"/>
    <col min="8" max="16384" width="8" style="39"/>
  </cols>
  <sheetData>
    <row r="1" spans="1:7" ht="14.25" x14ac:dyDescent="0.2">
      <c r="A1" s="1" t="str">
        <f>+'Adj 24 Membership Dues P1'!A1</f>
        <v>EL PASO ELECTRIC COMPANY</v>
      </c>
    </row>
    <row r="2" spans="1:7" ht="14.25" x14ac:dyDescent="0.2">
      <c r="A2" s="1" t="str">
        <f>+'Adj 24 Membership Dues P1'!A2</f>
        <v>2021 TEXAS RATE CASE FILING</v>
      </c>
    </row>
    <row r="3" spans="1:7" ht="14.25" x14ac:dyDescent="0.2">
      <c r="A3" s="1" t="str">
        <f>+'Adj 24 Membership Dues P1'!A3</f>
        <v>OPERATION AND MAINTENANCE EXPENSE</v>
      </c>
    </row>
    <row r="4" spans="1:7" ht="14.25" x14ac:dyDescent="0.2">
      <c r="A4" s="1" t="str">
        <f>+'Adj 24 Membership Dues P1'!A4</f>
        <v>MEMBERSHIP DUES EXCLUDED FROM COST OF SERVICE</v>
      </c>
    </row>
    <row r="5" spans="1:7" ht="14.25" x14ac:dyDescent="0.2">
      <c r="A5" s="1" t="str">
        <f>+'Adj 24 Membership Dues P1'!A5</f>
        <v>SPONSOR: JENNIFER I. BORDEN</v>
      </c>
    </row>
    <row r="6" spans="1:7" ht="14.25" x14ac:dyDescent="0.2">
      <c r="A6" s="1" t="str">
        <f>+'Adj 24 Membership Dues P1'!A6</f>
        <v>PREPARER: ALEJANDRA MONTALVO</v>
      </c>
    </row>
    <row r="7" spans="1:7" ht="14.25" x14ac:dyDescent="0.2">
      <c r="A7" s="1" t="str">
        <f>+'Adj 24 Membership Dues P1'!A7</f>
        <v>FOR THE TEST YEAR ENDED DECEMBER 31, 2020</v>
      </c>
    </row>
    <row r="9" spans="1:7" ht="12.6" customHeight="1" x14ac:dyDescent="0.2">
      <c r="B9" s="77"/>
      <c r="C9" s="77"/>
      <c r="D9" s="77"/>
      <c r="E9" s="77"/>
      <c r="F9" s="77"/>
      <c r="G9" s="77"/>
    </row>
    <row r="10" spans="1:7" ht="9.9499999999999993" customHeight="1" x14ac:dyDescent="0.2">
      <c r="B10" s="77"/>
      <c r="C10" s="77"/>
      <c r="D10" s="77"/>
      <c r="E10" s="77"/>
      <c r="F10" s="77"/>
      <c r="G10" s="77"/>
    </row>
    <row r="13" spans="1:7" ht="14.25" x14ac:dyDescent="0.2">
      <c r="B13" s="46" t="s">
        <v>8</v>
      </c>
      <c r="C13" s="47"/>
      <c r="D13" s="47"/>
      <c r="E13" s="47"/>
      <c r="F13" s="78"/>
      <c r="G13" s="48" t="s">
        <v>20</v>
      </c>
    </row>
    <row r="14" spans="1:7" ht="14.25" x14ac:dyDescent="0.2">
      <c r="B14" s="50" t="s">
        <v>47</v>
      </c>
      <c r="C14" s="3"/>
      <c r="D14" s="3"/>
      <c r="E14" s="3"/>
      <c r="F14" s="79"/>
      <c r="G14" s="49" t="s">
        <v>21</v>
      </c>
    </row>
    <row r="15" spans="1:7" ht="14.25" x14ac:dyDescent="0.2">
      <c r="B15" s="50" t="s">
        <v>22</v>
      </c>
      <c r="C15" s="3"/>
      <c r="D15" s="3"/>
      <c r="E15" s="3"/>
      <c r="F15" s="3"/>
      <c r="G15" s="51"/>
    </row>
    <row r="16" spans="1:7" ht="14.25" x14ac:dyDescent="0.2">
      <c r="B16" s="67" t="s">
        <v>48</v>
      </c>
      <c r="C16" s="3"/>
      <c r="D16" s="3"/>
      <c r="E16" s="3"/>
      <c r="F16" s="3"/>
      <c r="G16" s="51"/>
    </row>
    <row r="17" spans="2:7" ht="14.25" x14ac:dyDescent="0.2">
      <c r="B17" s="67" t="s">
        <v>49</v>
      </c>
      <c r="C17" s="3"/>
      <c r="D17" s="3"/>
      <c r="E17" s="3"/>
      <c r="F17" s="3"/>
      <c r="G17" s="51"/>
    </row>
    <row r="18" spans="2:7" ht="14.25" x14ac:dyDescent="0.2">
      <c r="B18" s="50" t="s">
        <v>50</v>
      </c>
      <c r="C18" s="3"/>
      <c r="D18" s="3"/>
      <c r="E18" s="3"/>
      <c r="F18" s="3"/>
      <c r="G18" s="51"/>
    </row>
    <row r="19" spans="2:7" ht="14.25" x14ac:dyDescent="0.2">
      <c r="B19" s="50"/>
      <c r="C19" s="82"/>
      <c r="D19" s="82"/>
      <c r="E19" s="82"/>
      <c r="F19" s="82"/>
      <c r="G19" s="83"/>
    </row>
    <row r="20" spans="2:7" ht="14.25" x14ac:dyDescent="0.2">
      <c r="B20" s="50"/>
      <c r="C20" s="82"/>
      <c r="D20" s="82"/>
      <c r="E20" s="82"/>
      <c r="F20" s="82"/>
      <c r="G20" s="83"/>
    </row>
    <row r="21" spans="2:7" ht="14.25" x14ac:dyDescent="0.2">
      <c r="B21" s="50"/>
      <c r="C21" s="75"/>
      <c r="D21" s="75"/>
      <c r="E21" s="75"/>
      <c r="F21" s="75"/>
      <c r="G21" s="76"/>
    </row>
    <row r="22" spans="2:7" ht="14.25" x14ac:dyDescent="0.2">
      <c r="B22" s="50"/>
      <c r="C22" s="75"/>
      <c r="D22" s="3"/>
      <c r="E22" s="3"/>
      <c r="F22" s="3"/>
      <c r="G22" s="51"/>
    </row>
    <row r="23" spans="2:7" ht="14.25" x14ac:dyDescent="0.2">
      <c r="B23" s="53" t="s">
        <v>4</v>
      </c>
      <c r="C23" s="75" t="s">
        <v>23</v>
      </c>
      <c r="D23" s="75"/>
      <c r="E23" s="75" t="s">
        <v>24</v>
      </c>
      <c r="F23" s="75" t="s">
        <v>25</v>
      </c>
      <c r="G23" s="76"/>
    </row>
    <row r="24" spans="2:7" ht="14.25" x14ac:dyDescent="0.2">
      <c r="B24" s="54" t="s">
        <v>3</v>
      </c>
      <c r="C24" s="40" t="s">
        <v>26</v>
      </c>
      <c r="D24" s="40" t="s">
        <v>27</v>
      </c>
      <c r="E24" s="40" t="s">
        <v>28</v>
      </c>
      <c r="F24" s="40" t="s">
        <v>29</v>
      </c>
      <c r="G24" s="76"/>
    </row>
    <row r="25" spans="2:7" ht="14.25" x14ac:dyDescent="0.2">
      <c r="B25" s="50"/>
      <c r="C25" s="75"/>
      <c r="D25" s="3"/>
      <c r="E25" s="3"/>
      <c r="F25" s="3"/>
      <c r="G25" s="51"/>
    </row>
    <row r="26" spans="2:7" ht="14.25" x14ac:dyDescent="0.2">
      <c r="B26" s="53">
        <v>1</v>
      </c>
      <c r="C26" s="75">
        <v>921</v>
      </c>
      <c r="D26" s="3" t="s">
        <v>39</v>
      </c>
      <c r="E26" s="75" t="s">
        <v>31</v>
      </c>
      <c r="F26" s="65">
        <v>225</v>
      </c>
      <c r="G26" s="51"/>
    </row>
    <row r="27" spans="2:7" ht="14.25" x14ac:dyDescent="0.2">
      <c r="B27" s="53">
        <f>+B26+1</f>
        <v>2</v>
      </c>
      <c r="C27" s="75">
        <v>930.2</v>
      </c>
      <c r="D27" s="68" t="s">
        <v>40</v>
      </c>
      <c r="E27" s="75" t="s">
        <v>31</v>
      </c>
      <c r="F27" s="66">
        <v>5000</v>
      </c>
      <c r="G27" s="55"/>
    </row>
    <row r="28" spans="2:7" ht="14.25" x14ac:dyDescent="0.2">
      <c r="B28" s="53">
        <f t="shared" ref="B28:B29" si="0">+B27+1</f>
        <v>3</v>
      </c>
      <c r="C28" s="80">
        <v>566</v>
      </c>
      <c r="D28" s="68" t="s">
        <v>58</v>
      </c>
      <c r="E28" s="80" t="s">
        <v>31</v>
      </c>
      <c r="F28" s="66">
        <v>-138483</v>
      </c>
      <c r="G28" s="55"/>
    </row>
    <row r="29" spans="2:7" ht="14.25" x14ac:dyDescent="0.2">
      <c r="B29" s="53">
        <f t="shared" si="0"/>
        <v>4</v>
      </c>
      <c r="C29" s="69">
        <v>930.2</v>
      </c>
      <c r="D29" s="70" t="s">
        <v>41</v>
      </c>
      <c r="E29" s="75" t="s">
        <v>32</v>
      </c>
      <c r="F29" s="66">
        <v>3355</v>
      </c>
      <c r="G29" s="55"/>
    </row>
    <row r="30" spans="2:7" ht="14.25" x14ac:dyDescent="0.2">
      <c r="B30" s="53">
        <f t="shared" ref="B30:B42" si="1">+B29+1</f>
        <v>5</v>
      </c>
      <c r="C30" s="69">
        <v>930.2</v>
      </c>
      <c r="D30" s="70" t="s">
        <v>51</v>
      </c>
      <c r="E30" s="75" t="s">
        <v>32</v>
      </c>
      <c r="F30" s="66">
        <v>1777</v>
      </c>
      <c r="G30" s="55"/>
    </row>
    <row r="31" spans="2:7" ht="14.25" x14ac:dyDescent="0.2">
      <c r="B31" s="53">
        <f t="shared" si="1"/>
        <v>6</v>
      </c>
      <c r="C31" s="75">
        <v>426.4</v>
      </c>
      <c r="D31" s="3" t="s">
        <v>33</v>
      </c>
      <c r="E31" s="75" t="s">
        <v>34</v>
      </c>
      <c r="F31" s="71">
        <v>10358</v>
      </c>
      <c r="G31" s="51"/>
    </row>
    <row r="32" spans="2:7" ht="14.25" x14ac:dyDescent="0.2">
      <c r="B32" s="53">
        <f t="shared" si="1"/>
        <v>7</v>
      </c>
      <c r="C32" s="75">
        <v>921</v>
      </c>
      <c r="D32" s="3" t="s">
        <v>42</v>
      </c>
      <c r="E32" s="75" t="s">
        <v>34</v>
      </c>
      <c r="F32" s="71">
        <v>2305</v>
      </c>
      <c r="G32" s="51"/>
    </row>
    <row r="33" spans="2:9" ht="14.25" x14ac:dyDescent="0.2">
      <c r="B33" s="73">
        <f t="shared" si="1"/>
        <v>8</v>
      </c>
      <c r="C33" s="4">
        <v>930.2</v>
      </c>
      <c r="D33" s="52" t="s">
        <v>52</v>
      </c>
      <c r="E33" s="4" t="s">
        <v>34</v>
      </c>
      <c r="F33" s="74">
        <v>3000</v>
      </c>
      <c r="G33" s="51"/>
    </row>
    <row r="34" spans="2:9" ht="14.25" x14ac:dyDescent="0.2">
      <c r="B34" s="53">
        <f t="shared" si="1"/>
        <v>9</v>
      </c>
      <c r="C34" s="75">
        <v>426.4</v>
      </c>
      <c r="D34" s="3" t="s">
        <v>43</v>
      </c>
      <c r="E34" s="75" t="s">
        <v>34</v>
      </c>
      <c r="F34" s="71">
        <v>1952</v>
      </c>
      <c r="G34" s="51"/>
    </row>
    <row r="35" spans="2:9" ht="14.25" x14ac:dyDescent="0.2">
      <c r="B35" s="53">
        <f t="shared" si="1"/>
        <v>10</v>
      </c>
      <c r="C35" s="75">
        <v>426.4</v>
      </c>
      <c r="D35" s="3" t="s">
        <v>44</v>
      </c>
      <c r="E35" s="75" t="s">
        <v>35</v>
      </c>
      <c r="F35" s="71">
        <v>16173</v>
      </c>
      <c r="G35" s="55"/>
      <c r="H35" s="64"/>
      <c r="I35" s="64"/>
    </row>
    <row r="36" spans="2:9" ht="14.25" x14ac:dyDescent="0.2">
      <c r="B36" s="53">
        <f t="shared" si="1"/>
        <v>11</v>
      </c>
      <c r="C36" s="75">
        <v>426.4</v>
      </c>
      <c r="D36" s="3" t="s">
        <v>53</v>
      </c>
      <c r="E36" s="75" t="s">
        <v>35</v>
      </c>
      <c r="F36" s="71">
        <v>52</v>
      </c>
      <c r="G36" s="76"/>
    </row>
    <row r="37" spans="2:9" ht="14.25" x14ac:dyDescent="0.2">
      <c r="B37" s="53">
        <f t="shared" si="1"/>
        <v>12</v>
      </c>
      <c r="C37" s="75">
        <v>921</v>
      </c>
      <c r="D37" s="3" t="s">
        <v>45</v>
      </c>
      <c r="E37" s="75" t="s">
        <v>35</v>
      </c>
      <c r="F37" s="71">
        <v>12000</v>
      </c>
      <c r="G37" s="76"/>
    </row>
    <row r="38" spans="2:9" ht="14.25" x14ac:dyDescent="0.2">
      <c r="B38" s="53">
        <f t="shared" si="1"/>
        <v>13</v>
      </c>
      <c r="C38" s="75">
        <v>426.4</v>
      </c>
      <c r="D38" s="3" t="s">
        <v>46</v>
      </c>
      <c r="E38" s="75" t="s">
        <v>35</v>
      </c>
      <c r="F38" s="71">
        <v>767</v>
      </c>
      <c r="G38" s="76"/>
    </row>
    <row r="39" spans="2:9" ht="14.25" x14ac:dyDescent="0.2">
      <c r="B39" s="53">
        <f t="shared" si="1"/>
        <v>14</v>
      </c>
      <c r="C39" s="75">
        <v>921</v>
      </c>
      <c r="D39" s="3" t="s">
        <v>46</v>
      </c>
      <c r="E39" s="75" t="s">
        <v>35</v>
      </c>
      <c r="F39" s="71">
        <v>767</v>
      </c>
      <c r="G39" s="51"/>
    </row>
    <row r="40" spans="2:9" ht="14.25" x14ac:dyDescent="0.2">
      <c r="B40" s="53">
        <f t="shared" si="1"/>
        <v>15</v>
      </c>
      <c r="C40" s="75">
        <v>921</v>
      </c>
      <c r="D40" s="3" t="s">
        <v>30</v>
      </c>
      <c r="E40" s="75" t="s">
        <v>35</v>
      </c>
      <c r="F40" s="71">
        <v>5500</v>
      </c>
      <c r="G40" s="51"/>
    </row>
    <row r="41" spans="2:9" ht="14.25" x14ac:dyDescent="0.2">
      <c r="B41" s="53">
        <f t="shared" si="1"/>
        <v>16</v>
      </c>
      <c r="C41" s="75">
        <v>921</v>
      </c>
      <c r="D41" s="3" t="s">
        <v>54</v>
      </c>
      <c r="E41" s="75" t="s">
        <v>35</v>
      </c>
      <c r="F41" s="71">
        <v>9718</v>
      </c>
      <c r="G41" s="51"/>
    </row>
    <row r="42" spans="2:9" ht="21.75" customHeight="1" thickBot="1" x14ac:dyDescent="0.25">
      <c r="B42" s="53">
        <f t="shared" si="1"/>
        <v>17</v>
      </c>
      <c r="C42" s="3"/>
      <c r="D42" s="29" t="s">
        <v>36</v>
      </c>
      <c r="E42" s="75"/>
      <c r="F42" s="44">
        <f>SUM(F26:F41)</f>
        <v>-65534</v>
      </c>
      <c r="G42" s="51"/>
    </row>
    <row r="43" spans="2:9" ht="15" thickTop="1" x14ac:dyDescent="0.2">
      <c r="B43" s="53"/>
      <c r="C43" s="29"/>
      <c r="D43" s="3"/>
      <c r="E43" s="3"/>
      <c r="F43" s="45"/>
      <c r="G43" s="51"/>
    </row>
    <row r="44" spans="2:9" ht="14.25" x14ac:dyDescent="0.2">
      <c r="B44" s="50"/>
      <c r="C44" s="3"/>
      <c r="D44" s="3"/>
      <c r="E44" s="3"/>
      <c r="F44" s="3"/>
      <c r="G44" s="51"/>
    </row>
    <row r="45" spans="2:9" ht="14.25" x14ac:dyDescent="0.2">
      <c r="B45" s="50"/>
      <c r="C45" s="3"/>
      <c r="D45" s="3"/>
      <c r="E45" s="3"/>
      <c r="F45" s="3"/>
      <c r="G45" s="51"/>
    </row>
    <row r="46" spans="2:9" ht="14.25" x14ac:dyDescent="0.2">
      <c r="B46" s="56" t="s">
        <v>37</v>
      </c>
      <c r="C46" s="57"/>
      <c r="D46" s="57"/>
      <c r="E46" s="57"/>
      <c r="F46" s="57"/>
      <c r="G46" s="58"/>
    </row>
    <row r="47" spans="2:9" ht="14.25" x14ac:dyDescent="0.2">
      <c r="B47" s="1"/>
      <c r="C47" s="1"/>
      <c r="D47" s="1"/>
      <c r="E47" s="1"/>
      <c r="F47" s="1"/>
      <c r="G47" s="84"/>
    </row>
    <row r="48" spans="2:9" ht="14.25" x14ac:dyDescent="0.2">
      <c r="B48" s="1"/>
      <c r="C48" s="1"/>
      <c r="D48" s="1"/>
      <c r="E48" s="1"/>
      <c r="F48" s="1"/>
      <c r="G48" s="85"/>
    </row>
    <row r="49" spans="2:7" ht="14.25" x14ac:dyDescent="0.2">
      <c r="B49" s="1"/>
      <c r="C49" s="1"/>
      <c r="D49" s="1"/>
      <c r="E49" s="1"/>
      <c r="F49" s="1"/>
      <c r="G49" s="85"/>
    </row>
    <row r="50" spans="2:7" ht="14.25" x14ac:dyDescent="0.2">
      <c r="B50" s="1"/>
      <c r="C50" s="1"/>
      <c r="D50" s="1"/>
      <c r="E50" s="1"/>
      <c r="F50" s="1"/>
      <c r="G50" s="85"/>
    </row>
    <row r="51" spans="2:7" ht="14.25" x14ac:dyDescent="0.2">
      <c r="B51" s="1"/>
      <c r="C51" s="1"/>
      <c r="D51" s="1"/>
      <c r="E51" s="1"/>
      <c r="F51" s="1"/>
      <c r="G51" s="85"/>
    </row>
    <row r="52" spans="2:7" ht="14.25" x14ac:dyDescent="0.2">
      <c r="B52" s="1"/>
      <c r="C52" s="1"/>
      <c r="D52" s="1"/>
      <c r="E52" s="1"/>
      <c r="F52" s="1"/>
      <c r="G52" s="85"/>
    </row>
    <row r="53" spans="2:7" x14ac:dyDescent="0.2">
      <c r="G53" s="85"/>
    </row>
    <row r="54" spans="2:7" x14ac:dyDescent="0.2">
      <c r="G54" s="85"/>
    </row>
    <row r="55" spans="2:7" x14ac:dyDescent="0.2">
      <c r="G55" s="85"/>
    </row>
  </sheetData>
  <mergeCells count="3">
    <mergeCell ref="C19:G19"/>
    <mergeCell ref="C20:G20"/>
    <mergeCell ref="G47:G55"/>
  </mergeCells>
  <pageMargins left="1.25" right="0.75" top="0.75" bottom="0.75" header="0.75" footer="0.5"/>
  <pageSetup scale="73" orientation="portrait" r:id="rId1"/>
  <headerFooter alignWithMargins="0">
    <oddHeader>&amp;R&amp;11WP/A-3
ADJUSTMENT NO. 24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Adj 24 Membership Dues P1</vt:lpstr>
      <vt:lpstr>Adj 24 Membership Dues P2</vt:lpstr>
      <vt:lpstr>Adj 24 P3 WP G-4.3 (COPY)</vt:lpstr>
      <vt:lpstr>'Adj 24 Membership Dues P1'!Print_Area</vt:lpstr>
      <vt:lpstr>'Adj 24 Membership Dues P2'!Print_Area</vt:lpstr>
      <vt:lpstr>'Adj 24 P3 WP G-4.3 (COPY)'!Print_Area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sd2</dc:creator>
  <cp:lastModifiedBy>Borden, Jennifer I</cp:lastModifiedBy>
  <cp:lastPrinted>2021-05-22T02:27:12Z</cp:lastPrinted>
  <dcterms:created xsi:type="dcterms:W3CDTF">2014-09-17T17:39:19Z</dcterms:created>
  <dcterms:modified xsi:type="dcterms:W3CDTF">2021-05-22T02:27:20Z</dcterms:modified>
</cp:coreProperties>
</file>